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TO\2026 ПТС\Инвестиции\2. МЭ 2026\! Доработка 20.05.2026\Доработанный проект ИПР 2026-2029 (20.05.2026)\14. Материалы, обоснов. ст-ть ИП\24. НМА привел.пользователи 2026\"/>
    </mc:Choice>
  </mc:AlternateContent>
  <bookViews>
    <workbookView xWindow="0" yWindow="0" windowWidth="28800" windowHeight="12885"/>
  </bookViews>
  <sheets>
    <sheet name="Обоснование стоимости" sheetId="2" r:id="rId1"/>
  </sheets>
  <definedNames>
    <definedName name="_xlnm._FilterDatabase" localSheetId="0" hidden="1">'Обоснование стоимости'!$A$4:$E$7</definedName>
    <definedName name="_xlnm.Print_Area" localSheetId="0">'Обоснование стоимости'!$A$1:$K$11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2" l="1"/>
  <c r="I7" i="2" l="1"/>
  <c r="G7" i="2"/>
  <c r="J7" i="2"/>
  <c r="K7" i="2" s="1"/>
  <c r="J6" i="2"/>
  <c r="K6" i="2" s="1"/>
  <c r="I6" i="2"/>
  <c r="I9" i="2" s="1"/>
  <c r="G6" i="2"/>
  <c r="E6" i="2"/>
  <c r="L7" i="2" l="1"/>
  <c r="M7" i="2" s="1"/>
  <c r="L6" i="2"/>
  <c r="L8" i="2" s="1"/>
  <c r="K9" i="2"/>
  <c r="G5" i="2"/>
  <c r="M6" i="2"/>
  <c r="I5" i="2"/>
  <c r="G8" i="2"/>
  <c r="K8" i="2"/>
  <c r="K5" i="2"/>
  <c r="I8" i="2"/>
  <c r="I10" i="2" s="1"/>
  <c r="G10" i="2"/>
  <c r="E7" i="2"/>
  <c r="E8" i="2" s="1"/>
  <c r="M8" i="2" l="1"/>
  <c r="E9" i="2"/>
  <c r="E5" i="2"/>
  <c r="E10" i="2"/>
  <c r="K10" i="2"/>
</calcChain>
</file>

<file path=xl/sharedStrings.xml><?xml version="1.0" encoding="utf-8"?>
<sst xmlns="http://schemas.openxmlformats.org/spreadsheetml/2006/main" count="30" uniqueCount="21">
  <si>
    <t>Количество</t>
  </si>
  <si>
    <t>№ п/п</t>
  </si>
  <si>
    <t>Наименование</t>
  </si>
  <si>
    <t>1.1.</t>
  </si>
  <si>
    <t>1.2.</t>
  </si>
  <si>
    <t xml:space="preserve">Расчет начальной максимальной цены договора </t>
  </si>
  <si>
    <t>Приложение 4</t>
  </si>
  <si>
    <t>Источник информации № 1</t>
  </si>
  <si>
    <t>Источник информации № 2</t>
  </si>
  <si>
    <t>Источник информации № 3</t>
  </si>
  <si>
    <t>Среднее значение, с округлением до целого значения</t>
  </si>
  <si>
    <t>Стоимость без НДС, руб.</t>
  </si>
  <si>
    <t>Сумма НДС, руб.</t>
  </si>
  <si>
    <t>Стоимость c НДС, руб.</t>
  </si>
  <si>
    <t>Цена за единицу, руб. с НДС/НДС не облагается</t>
  </si>
  <si>
    <t>Стоимость, руб. с НДС/НДС не облагается</t>
  </si>
  <si>
    <t>НДС смешанный</t>
  </si>
  <si>
    <t>Работы по внедрению программного обеспечения системы системы контроля привилегированных пользователей</t>
  </si>
  <si>
    <t xml:space="preserve">Приобретение  неисключительных прав использования программного обеспечения системы контроля привилегированных пользователей для 75 (семидесяти пяти) пользователей (без ограничения количества целевых систем и других ограничений) </t>
  </si>
  <si>
    <t>22%, НДС не облагается</t>
  </si>
  <si>
    <t xml:space="preserve">Приобретение неисключительных прав использования программного обеспечения системы контроля привилегированных пользователей для информационной инфраструктуры и выполнение работ по внедрению программного обеспечения системы контроля привилегированных пользователей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</si>
</sst>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8"/>
      <color theme="1"/>
      <name val="Arial Narrow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rgb="FF000000"/>
      <name val="Arial Narrow"/>
      <family val="2"/>
      <charset val="204"/>
    </font>
    <font>
      <sz val="9"/>
      <color theme="1"/>
      <name val="Arial Narrow"/>
      <family val="2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4" fontId="9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vertical="top" wrapText="1"/>
    </xf>
    <xf numFmtId="4" fontId="7" fillId="0" borderId="2" xfId="0" applyNumberFormat="1" applyFont="1" applyBorder="1" applyAlignment="1">
      <alignment vertical="top" wrapText="1"/>
    </xf>
    <xf numFmtId="0" fontId="9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view="pageBreakPreview" zoomScale="90" zoomScaleNormal="100" zoomScaleSheetLayoutView="90" workbookViewId="0">
      <selection activeCell="J4" sqref="J4"/>
    </sheetView>
  </sheetViews>
  <sheetFormatPr defaultColWidth="9.140625" defaultRowHeight="12.75" x14ac:dyDescent="0.25"/>
  <cols>
    <col min="1" max="1" width="11" style="1" customWidth="1"/>
    <col min="2" max="2" width="47.28515625" style="1" customWidth="1"/>
    <col min="3" max="3" width="13.5703125" style="1" customWidth="1"/>
    <col min="4" max="4" width="13.42578125" style="1" customWidth="1"/>
    <col min="5" max="5" width="13.140625" style="5" customWidth="1"/>
    <col min="6" max="6" width="13.42578125" style="1" customWidth="1"/>
    <col min="7" max="7" width="14" style="5" customWidth="1"/>
    <col min="8" max="8" width="13.42578125" style="1" customWidth="1"/>
    <col min="9" max="9" width="16.140625" style="5" customWidth="1"/>
    <col min="10" max="10" width="14.7109375" style="5" customWidth="1"/>
    <col min="11" max="11" width="13.42578125" style="5" customWidth="1"/>
    <col min="12" max="13" width="10" style="5" bestFit="1" customWidth="1"/>
    <col min="14" max="16384" width="9.140625" style="5"/>
  </cols>
  <sheetData>
    <row r="1" spans="1:14" ht="25.5" customHeight="1" x14ac:dyDescent="0.25">
      <c r="J1" s="2"/>
      <c r="K1" s="2" t="s">
        <v>6</v>
      </c>
    </row>
    <row r="2" spans="1:14" ht="31.5" customHeight="1" x14ac:dyDescent="0.25">
      <c r="B2" s="39" t="s">
        <v>5</v>
      </c>
      <c r="C2" s="39"/>
      <c r="D2" s="39"/>
      <c r="E2" s="39"/>
      <c r="F2" s="39"/>
      <c r="H2" s="5"/>
    </row>
    <row r="3" spans="1:14" ht="51" customHeight="1" x14ac:dyDescent="0.25">
      <c r="A3" s="32" t="s">
        <v>1</v>
      </c>
      <c r="B3" s="32" t="s">
        <v>2</v>
      </c>
      <c r="C3" s="32" t="s">
        <v>0</v>
      </c>
      <c r="D3" s="34" t="s">
        <v>7</v>
      </c>
      <c r="E3" s="35"/>
      <c r="F3" s="34" t="s">
        <v>8</v>
      </c>
      <c r="G3" s="35"/>
      <c r="H3" s="34" t="s">
        <v>9</v>
      </c>
      <c r="I3" s="35"/>
      <c r="J3" s="36" t="s">
        <v>10</v>
      </c>
      <c r="K3" s="37"/>
    </row>
    <row r="4" spans="1:14" ht="87.75" customHeight="1" thickBot="1" x14ac:dyDescent="0.3">
      <c r="A4" s="33"/>
      <c r="B4" s="33"/>
      <c r="C4" s="33"/>
      <c r="D4" s="28" t="s">
        <v>14</v>
      </c>
      <c r="E4" s="28" t="s">
        <v>15</v>
      </c>
      <c r="F4" s="28" t="s">
        <v>14</v>
      </c>
      <c r="G4" s="28" t="s">
        <v>15</v>
      </c>
      <c r="H4" s="28" t="s">
        <v>14</v>
      </c>
      <c r="I4" s="28" t="s">
        <v>15</v>
      </c>
      <c r="J4" s="28" t="s">
        <v>14</v>
      </c>
      <c r="K4" s="28" t="s">
        <v>15</v>
      </c>
    </row>
    <row r="5" spans="1:14" ht="93" customHeight="1" thickBot="1" x14ac:dyDescent="0.3">
      <c r="A5" s="7">
        <v>1</v>
      </c>
      <c r="B5" s="8" t="s">
        <v>20</v>
      </c>
      <c r="C5" s="11"/>
      <c r="D5" s="9"/>
      <c r="E5" s="10">
        <f>SUM(E6:E7)</f>
        <v>16143656.449999999</v>
      </c>
      <c r="F5" s="9"/>
      <c r="G5" s="10">
        <f>SUM(G6:G7)</f>
        <v>15175037.07</v>
      </c>
      <c r="H5" s="9"/>
      <c r="I5" s="10">
        <f>SUM(I6:I7)</f>
        <v>15807330.280000001</v>
      </c>
      <c r="J5" s="10"/>
      <c r="K5" s="12">
        <f>SUM(K6:K7)</f>
        <v>15708675</v>
      </c>
    </row>
    <row r="6" spans="1:14" ht="57.75" customHeight="1" x14ac:dyDescent="0.25">
      <c r="A6" s="4" t="s">
        <v>3</v>
      </c>
      <c r="B6" s="6" t="s">
        <v>18</v>
      </c>
      <c r="C6" s="4">
        <v>1</v>
      </c>
      <c r="D6" s="26">
        <v>9409787.2300000004</v>
      </c>
      <c r="E6" s="26">
        <f t="shared" ref="E6:E7" si="0">C6*D6</f>
        <v>9409787.2300000004</v>
      </c>
      <c r="F6" s="26">
        <v>8845200</v>
      </c>
      <c r="G6" s="26">
        <f>C6*F6</f>
        <v>8845200</v>
      </c>
      <c r="H6" s="26">
        <v>9213750</v>
      </c>
      <c r="I6" s="26">
        <f>C6*H6</f>
        <v>9213750</v>
      </c>
      <c r="J6" s="18">
        <f>ROUND((SUM(D6,F6,H6)/3),0)</f>
        <v>9156246</v>
      </c>
      <c r="K6" s="18">
        <f t="shared" ref="K6:K7" si="1">C6*J6</f>
        <v>9156246</v>
      </c>
      <c r="L6" s="13">
        <f>K6</f>
        <v>9156246</v>
      </c>
      <c r="M6" s="13">
        <f>L6</f>
        <v>9156246</v>
      </c>
    </row>
    <row r="7" spans="1:14" ht="24" x14ac:dyDescent="0.25">
      <c r="A7" s="3" t="s">
        <v>4</v>
      </c>
      <c r="B7" s="29" t="s">
        <v>17</v>
      </c>
      <c r="C7" s="3">
        <v>1</v>
      </c>
      <c r="D7" s="26">
        <v>6733869.2199999997</v>
      </c>
      <c r="E7" s="27">
        <f t="shared" si="0"/>
        <v>6733869.2199999997</v>
      </c>
      <c r="F7" s="27">
        <v>6329837.0700000003</v>
      </c>
      <c r="G7" s="26">
        <f t="shared" ref="G7" si="2">C7*F7</f>
        <v>6329837.0700000003</v>
      </c>
      <c r="H7" s="26">
        <v>6593580.2800000003</v>
      </c>
      <c r="I7" s="26">
        <f t="shared" ref="I7" si="3">C7*H7</f>
        <v>6593580.2800000003</v>
      </c>
      <c r="J7" s="18">
        <f t="shared" ref="J7" si="4">ROUND((SUM(D7,F7,H7)/3),0)</f>
        <v>6552429</v>
      </c>
      <c r="K7" s="18">
        <f t="shared" si="1"/>
        <v>6552429</v>
      </c>
      <c r="L7" s="13">
        <f>K7/1.22</f>
        <v>5370843.4426229512</v>
      </c>
      <c r="M7" s="13">
        <f>L7*1.22</f>
        <v>6552429</v>
      </c>
    </row>
    <row r="8" spans="1:14" ht="12.75" customHeight="1" x14ac:dyDescent="0.25">
      <c r="A8" s="16"/>
      <c r="B8" s="30" t="s">
        <v>13</v>
      </c>
      <c r="C8" s="17"/>
      <c r="D8" s="19"/>
      <c r="E8" s="20">
        <f>SUM(E6:E7)</f>
        <v>16143656.449999999</v>
      </c>
      <c r="F8" s="19"/>
      <c r="G8" s="20">
        <f>SUM(G6:G7)</f>
        <v>15175037.07</v>
      </c>
      <c r="H8" s="21"/>
      <c r="I8" s="20">
        <f>SUM(I6:I7)</f>
        <v>15807330.280000001</v>
      </c>
      <c r="J8" s="20"/>
      <c r="K8" s="20">
        <f>SUM(K6:K7)</f>
        <v>15708675</v>
      </c>
      <c r="L8" s="13">
        <f>SUM(L6:L7)</f>
        <v>14527089.442622952</v>
      </c>
      <c r="M8" s="13">
        <f>SUM(M6:M7)</f>
        <v>15708675</v>
      </c>
    </row>
    <row r="9" spans="1:14" ht="12.75" customHeight="1" x14ac:dyDescent="0.25">
      <c r="A9" s="14"/>
      <c r="B9" s="31" t="s">
        <v>11</v>
      </c>
      <c r="C9" s="15"/>
      <c r="D9" s="22"/>
      <c r="E9" s="23">
        <f>E6+(E7/1.22)</f>
        <v>14929352.16442623</v>
      </c>
      <c r="F9" s="22"/>
      <c r="G9" s="23">
        <f>G6+(G7/1.22)</f>
        <v>14033591.040983606</v>
      </c>
      <c r="H9" s="24"/>
      <c r="I9" s="23">
        <f>I6+(I7/1.22)</f>
        <v>14618324</v>
      </c>
      <c r="J9" s="23"/>
      <c r="K9" s="23">
        <f>K6+(K7/1.22)</f>
        <v>14527089.442622952</v>
      </c>
      <c r="M9" s="13"/>
    </row>
    <row r="10" spans="1:14" ht="13.5" x14ac:dyDescent="0.25">
      <c r="A10" s="14"/>
      <c r="B10" s="31" t="s">
        <v>12</v>
      </c>
      <c r="C10" s="15"/>
      <c r="D10" s="22"/>
      <c r="E10" s="23">
        <f>E8-E9</f>
        <v>1214304.2855737694</v>
      </c>
      <c r="F10" s="22"/>
      <c r="G10" s="23">
        <f>G8-G9</f>
        <v>1141446.0290163942</v>
      </c>
      <c r="H10" s="24"/>
      <c r="I10" s="23">
        <f>I8-I9</f>
        <v>1189006.2800000012</v>
      </c>
      <c r="J10" s="24"/>
      <c r="K10" s="23">
        <f>K8-K9</f>
        <v>1181585.5573770478</v>
      </c>
      <c r="M10" s="38"/>
      <c r="N10" s="38"/>
    </row>
    <row r="11" spans="1:14" ht="27" x14ac:dyDescent="0.25">
      <c r="A11" s="14"/>
      <c r="B11" s="31" t="s">
        <v>16</v>
      </c>
      <c r="C11" s="15"/>
      <c r="D11" s="22"/>
      <c r="E11" s="25" t="s">
        <v>19</v>
      </c>
      <c r="F11" s="22"/>
      <c r="G11" s="25" t="s">
        <v>19</v>
      </c>
      <c r="H11" s="24"/>
      <c r="I11" s="25" t="s">
        <v>19</v>
      </c>
      <c r="J11" s="24"/>
      <c r="K11" s="25" t="s">
        <v>19</v>
      </c>
      <c r="M11" s="38"/>
      <c r="N11" s="38"/>
    </row>
  </sheetData>
  <autoFilter ref="A4:E7"/>
  <mergeCells count="10">
    <mergeCell ref="H3:I3"/>
    <mergeCell ref="J3:K3"/>
    <mergeCell ref="M10:N10"/>
    <mergeCell ref="M11:N11"/>
    <mergeCell ref="B2:F2"/>
    <mergeCell ref="A3:A4"/>
    <mergeCell ref="B3:B4"/>
    <mergeCell ref="C3:C4"/>
    <mergeCell ref="D3:E3"/>
    <mergeCell ref="F3:G3"/>
  </mergeCells>
  <pageMargins left="0.31496062992125984" right="0.31496062992125984" top="0.35433070866141736" bottom="0.35433070866141736" header="0.31496062992125984" footer="0.31496062992125984"/>
  <pageSetup paperSize="9" scale="76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стоимости</vt:lpstr>
      <vt:lpstr>'Обоснование стоимости'!Область_печати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Самсуни Анна Юрьевна</cp:lastModifiedBy>
  <cp:lastPrinted>2022-07-12T16:31:27Z</cp:lastPrinted>
  <dcterms:created xsi:type="dcterms:W3CDTF">2022-05-06T08:41:31Z</dcterms:created>
  <dcterms:modified xsi:type="dcterms:W3CDTF">2026-05-20T05:10:01Z</dcterms:modified>
</cp:coreProperties>
</file>